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_FilterDatabase" localSheetId="0" hidden="1">项目支出绩效自评表!$A$12:$N$26</definedName>
    <definedName name="_xlnm.Print_Area" localSheetId="0">项目支出绩效自评表!$A$1:$N$26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<sst xmlns="http://schemas.openxmlformats.org/spreadsheetml/2006/main" count="91" uniqueCount="73">
  <si>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</si>
  <si>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</si>
  <si>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北京市排水管理事务中心</t>
  </si>
  <si>
    <t>项目名称</t>
  </si>
  <si>
    <t>北京市污水处理设施及污泥处理处置设施巡查核查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</si>
  <si>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</si>
  <si>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</si>
  <si>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</si>
  <si>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</si>
  <si>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</si>
  <si>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</si>
  <si>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</si>
  <si>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</si>
  <si>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</si>
  <si>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</si>
  <si>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</si>
  <si>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</si>
  <si>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</si>
  <si>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</si>
  <si>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</si>
  <si>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</si>
  <si>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</si>
  <si>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</si>
  <si>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 xml:space="preserve">目标：开展污水处理及污泥处理处置设施运行情况抽查检查，督促问题反馈整改，提升各区水务局及运营单位的规范化管理水平，确保设施稳定运行，维护良好的水生态环境。
</t>
  </si>
  <si>
    <t xml:space="preserve">  巡查中心城区污水处理设施及污泥处置设施。郊区污水处理设施及污泥处置设施。完成郊区污水处理设施水质检测、脱水污泥检测、污泥处理处置设施产品检测。
 抽查农村污水处理设施；核实农村污水、雨水、再生水管线路由和检查井位置，通过本项目的实施，提升了各区的规范化管理水平，确保设施稳定运行，维护了良好的水生态环境。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</si>
  <si>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</si>
  <si>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</si>
  <si>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</si>
  <si>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</si>
  <si>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</si>
  <si>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</si>
  <si>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</si>
  <si>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</si>
  <si>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</si>
  <si>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指标1：城镇及农村污水处理设施及污泥处理处置设施巡查报告</t>
  </si>
  <si>
    <t>=41份</t>
  </si>
  <si>
    <t>41份</t>
  </si>
  <si>
    <t>指标2：农村污水治理设施建设任务完成情况巡查报告</t>
  </si>
  <si>
    <t>=8份</t>
  </si>
  <si>
    <t>8份</t>
  </si>
  <si>
    <t>质量
指标</t>
  </si>
  <si>
    <t>指标1：城镇污水处理设施及污泥处理处置设施巡查符合《城镇污水处理厂水污染物排放标准》（DB11 /890-2012）《城镇污水处理厂污泥泥质》（GBT 24188-2009）《城镇污水处理厂运行、维护及安全技术规程》（CJJ 60-2011）等</t>
  </si>
  <si>
    <t>符合</t>
  </si>
  <si>
    <t>指标2：农村污水处理设施巡查符合《农村生活污水处理设施水污染物排放标准》（DB11 /1612-2019）《农村污水处理厂站运行维护技术规程》（DB11/T 2085-2023）《有限空间作业安全技术规范》（DB11/T 852-2019）等</t>
  </si>
  <si>
    <t>指标3：巡查污水处理设施运行情况及农村管线养护情况，抽查农村污水治理建设任务完成情况通过项目验收</t>
  </si>
  <si>
    <t>下一步将加强项目管理，提升项目实施单位服务质量。</t>
  </si>
  <si>
    <t>时效
指标</t>
  </si>
  <si>
    <t>指标1：城镇污水处理设施及污泥处理处置设施巡查任务通过中期验收时间</t>
  </si>
  <si>
    <t>≤9月</t>
  </si>
  <si>
    <t>9月</t>
  </si>
  <si>
    <t>指标2：巡查核查任务完成时间</t>
  </si>
  <si>
    <t>≤12月</t>
  </si>
  <si>
    <t>12月</t>
  </si>
  <si>
    <t>成本指标</t>
  </si>
  <si>
    <t>经济
成本
指标</t>
  </si>
  <si>
    <t>指标1：项目总成本</t>
  </si>
  <si>
    <t>≤243.242万元</t>
  </si>
  <si>
    <t>243.242万元</t>
  </si>
  <si>
    <t>效益
指标</t>
  </si>
  <si>
    <t>经济效益指标</t>
  </si>
  <si>
    <t>社会效益指标</t>
  </si>
  <si>
    <t>指标1：保障污水处理及污泥处理处置设施稳定运行，农村污水治理设施建设任务有序开展。</t>
  </si>
  <si>
    <t>优</t>
  </si>
  <si>
    <t>下一步将继续督促设施运营单位提高运行稳定性。</t>
  </si>
  <si>
    <t>生态效益指标</t>
  </si>
  <si>
    <t>指标1：促进污水处理厂站达标排放、农村污水因地制宜地得到有效治理、污泥得到妥善处置，维护良好的水生态环境。</t>
  </si>
  <si>
    <t>下一步将继续督促设施运营单位规范运行。</t>
  </si>
  <si>
    <t>可持续影响指标</t>
  </si>
  <si>
    <t>满意度指标</t>
  </si>
  <si>
    <t>服务对象满意度指标</t>
  </si>
  <si>
    <t>指标1：建设、运营单位的满意度。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</si>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</sst>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name val="仿宋_GB2312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11"/>
      <name val="仿宋_GB2312"/>
      <charset val="134"/>
    </font>
    <font>
      <sz val="9"/>
      <color rgb="FF000000"/>
      <name val="宋体"/>
      <charset val="134"/>
    </font>
    <font>
      <sz val="11"/>
      <color rgb="FFFF0000"/>
      <name val="仿宋_GB2312"/>
      <charset val="134"/>
    </font>
    <font>
      <sz val="9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0" fontId="1" fillId="0" borderId="1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2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topLeftCell="A20" workbookViewId="0">
      <selection activeCell="O14" sqref="O14"/>
    </sheetView>
  </sheetViews>
  <sheetFormatPr defaultColWidth="9" defaultRowHeight="14"/>
  <cols>
    <col min="1" max="1" width="5.12727272727273" customWidth="1"/>
    <col min="2" max="2" width="6" customWidth="1"/>
    <col min="3" max="3" width="7.72727272727273" style="2" customWidth="1"/>
    <col min="5" max="5" width="10.6272727272727" customWidth="1"/>
    <col min="6" max="6" width="7.27272727272727" customWidth="1"/>
    <col min="7" max="7" width="13.3545454545455" customWidth="1"/>
    <col min="8" max="8" width="12.8818181818182" customWidth="1"/>
    <col min="9" max="9" width="3.9" customWidth="1"/>
    <col min="10" max="10" width="4.54545454545455" customWidth="1"/>
    <col min="11" max="11" width="3.9" customWidth="1"/>
    <col min="12" max="12" width="1.81818181818182" customWidth="1"/>
    <col min="13" max="13" width="12.2454545454545" customWidth="1"/>
    <col min="14" max="14" width="20.3727272727273" customWidth="1"/>
  </cols>
  <sheetData>
    <row r="1" ht="36" customHeight="1" spans="1:14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9" customHeight="1" spans="1:14">
      <c r="A2" s="1" t="s">
        <v>1</v>
      </c>
      <c r="C2" s="5"/>
      <c r="D2" s="6" t="s">
        <v>2</v>
      </c>
      <c r="E2" s="6"/>
      <c r="F2" s="6"/>
      <c r="G2" s="6"/>
      <c r="J2" s="28"/>
      <c r="K2" s="28"/>
      <c r="L2" s="28"/>
      <c r="M2" s="28"/>
      <c r="N2" s="28"/>
    </row>
    <row r="3" ht="15" customHeight="1" spans="1:14">
      <c r="A3" s="7" t="s">
        <v>3</v>
      </c>
      <c r="B3" s="7"/>
      <c r="C3" s="8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  <c r="N3" s="29"/>
    </row>
    <row r="4" ht="15" customHeight="1" spans="1:14">
      <c r="A4" s="7" t="s">
        <v>5</v>
      </c>
      <c r="B4" s="7"/>
      <c r="C4" s="10" t="s">
        <v>6</v>
      </c>
      <c r="D4" s="7"/>
      <c r="E4" s="7"/>
      <c r="F4" s="7"/>
      <c r="G4" s="7"/>
      <c r="H4" s="7" t="s">
        <v>7</v>
      </c>
      <c r="I4" s="7"/>
      <c r="J4" s="7" t="s">
        <v>2</v>
      </c>
      <c r="K4" s="7"/>
      <c r="L4" s="7"/>
      <c r="M4" s="7"/>
      <c r="N4" s="30"/>
    </row>
    <row r="5" ht="33" customHeight="1" spans="1:14">
      <c r="A5" s="7" t="s">
        <v>8</v>
      </c>
      <c r="B5" s="7"/>
      <c r="C5" s="10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30" t="s">
        <v>14</v>
      </c>
    </row>
    <row r="6" ht="18" customHeight="1" spans="1:14">
      <c r="A6" s="7"/>
      <c r="B6" s="7"/>
      <c r="C6" s="10" t="s">
        <v>15</v>
      </c>
      <c r="D6" s="7"/>
      <c r="E6" s="7">
        <v>248.704069</v>
      </c>
      <c r="F6" s="7">
        <v>243.242</v>
      </c>
      <c r="G6" s="7"/>
      <c r="H6" s="7">
        <v>243.242</v>
      </c>
      <c r="I6" s="7">
        <f>SUM(I7:I9)</f>
        <v>0</v>
      </c>
      <c r="J6" s="7">
        <v>10</v>
      </c>
      <c r="K6" s="7"/>
      <c r="L6" s="31">
        <f t="shared" ref="L6:L9" si="0">ROUND(H6/F6,4)</f>
        <v>1</v>
      </c>
      <c r="M6" s="31"/>
      <c r="N6" s="30">
        <f>ROUND(J6*L6,2)</f>
        <v>10</v>
      </c>
    </row>
    <row r="7" ht="39" customHeight="1" spans="1:14">
      <c r="A7" s="7"/>
      <c r="B7" s="7"/>
      <c r="C7" s="7" t="s">
        <v>16</v>
      </c>
      <c r="D7" s="7"/>
      <c r="E7" s="7">
        <v>248.704069</v>
      </c>
      <c r="F7" s="7">
        <v>243.242</v>
      </c>
      <c r="G7" s="7"/>
      <c r="H7" s="7">
        <v>243.242</v>
      </c>
      <c r="I7" s="7"/>
      <c r="J7" s="7" t="s">
        <v>17</v>
      </c>
      <c r="K7" s="7"/>
      <c r="L7" s="31">
        <f t="shared" si="0"/>
        <v>1</v>
      </c>
      <c r="M7" s="31"/>
      <c r="N7" s="30" t="s">
        <v>17</v>
      </c>
    </row>
    <row r="8" ht="32" customHeight="1" spans="1:14">
      <c r="A8" s="7"/>
      <c r="B8" s="7"/>
      <c r="C8" s="10" t="s">
        <v>18</v>
      </c>
      <c r="D8" s="7"/>
      <c r="E8" s="7">
        <v>0</v>
      </c>
      <c r="F8" s="7">
        <v>0</v>
      </c>
      <c r="G8" s="7"/>
      <c r="H8" s="7">
        <v>0</v>
      </c>
      <c r="I8" s="7"/>
      <c r="J8" s="7" t="s">
        <v>17</v>
      </c>
      <c r="K8" s="7"/>
      <c r="L8" s="7" t="s">
        <v>17</v>
      </c>
      <c r="M8" s="7"/>
      <c r="N8" s="30" t="s">
        <v>17</v>
      </c>
    </row>
    <row r="9" ht="26" customHeight="1" spans="1:14">
      <c r="A9" s="7"/>
      <c r="B9" s="7"/>
      <c r="C9" s="10" t="s">
        <v>19</v>
      </c>
      <c r="D9" s="7"/>
      <c r="E9" s="7">
        <v>0</v>
      </c>
      <c r="F9" s="7">
        <v>0</v>
      </c>
      <c r="G9" s="7"/>
      <c r="H9" s="7">
        <v>0</v>
      </c>
      <c r="I9" s="7"/>
      <c r="J9" s="7" t="s">
        <v>17</v>
      </c>
      <c r="K9" s="7"/>
      <c r="L9" s="7" t="s">
        <v>17</v>
      </c>
      <c r="M9" s="7"/>
      <c r="N9" s="30" t="s">
        <v>17</v>
      </c>
    </row>
    <row r="10" ht="15" customHeight="1" spans="1:14">
      <c r="A10" s="7" t="s">
        <v>20</v>
      </c>
      <c r="B10" s="7" t="s">
        <v>21</v>
      </c>
      <c r="C10" s="10"/>
      <c r="D10" s="7"/>
      <c r="E10" s="7"/>
      <c r="F10" s="7"/>
      <c r="G10" s="7"/>
      <c r="H10" s="7" t="s">
        <v>22</v>
      </c>
      <c r="I10" s="7"/>
      <c r="J10" s="7"/>
      <c r="K10" s="7"/>
      <c r="L10" s="7"/>
      <c r="M10" s="7"/>
      <c r="N10" s="30"/>
    </row>
    <row r="11" ht="200" customHeight="1" spans="1:14">
      <c r="A11" s="7"/>
      <c r="B11" s="11" t="s">
        <v>23</v>
      </c>
      <c r="C11" s="12"/>
      <c r="D11" s="11"/>
      <c r="E11" s="11"/>
      <c r="F11" s="11"/>
      <c r="G11" s="11"/>
      <c r="H11" s="13" t="s">
        <v>24</v>
      </c>
      <c r="I11" s="13"/>
      <c r="J11" s="13"/>
      <c r="K11" s="13"/>
      <c r="L11" s="13"/>
      <c r="M11" s="13"/>
      <c r="N11" s="32"/>
    </row>
    <row r="12" ht="32" customHeight="1" spans="1:14">
      <c r="A12" s="14" t="s">
        <v>25</v>
      </c>
      <c r="B12" s="7" t="s">
        <v>26</v>
      </c>
      <c r="C12" s="10" t="s">
        <v>27</v>
      </c>
      <c r="D12" s="7" t="s">
        <v>28</v>
      </c>
      <c r="E12" s="7"/>
      <c r="F12" s="7"/>
      <c r="G12" s="7" t="s">
        <v>29</v>
      </c>
      <c r="H12" s="7" t="s">
        <v>30</v>
      </c>
      <c r="I12" s="7" t="s">
        <v>12</v>
      </c>
      <c r="J12" s="7"/>
      <c r="K12" s="7" t="s">
        <v>14</v>
      </c>
      <c r="L12" s="7"/>
      <c r="M12" s="7" t="s">
        <v>31</v>
      </c>
      <c r="N12" s="30"/>
    </row>
    <row r="13" ht="48" customHeight="1" spans="1:14">
      <c r="A13" s="14"/>
      <c r="B13" s="7" t="s">
        <v>32</v>
      </c>
      <c r="C13" s="10" t="s">
        <v>33</v>
      </c>
      <c r="D13" s="15" t="s">
        <v>34</v>
      </c>
      <c r="E13" s="15"/>
      <c r="F13" s="15"/>
      <c r="G13" s="16" t="s">
        <v>35</v>
      </c>
      <c r="H13" s="17" t="s">
        <v>36</v>
      </c>
      <c r="I13" s="24">
        <v>20</v>
      </c>
      <c r="J13" s="24"/>
      <c r="K13" s="24">
        <v>20</v>
      </c>
      <c r="L13" s="24"/>
      <c r="M13" s="7"/>
      <c r="N13" s="30"/>
    </row>
    <row r="14" ht="33" customHeight="1" spans="1:14">
      <c r="A14" s="14"/>
      <c r="B14" s="7"/>
      <c r="C14" s="10"/>
      <c r="D14" s="15" t="s">
        <v>37</v>
      </c>
      <c r="E14" s="15"/>
      <c r="F14" s="15"/>
      <c r="G14" s="16" t="s">
        <v>38</v>
      </c>
      <c r="H14" s="17" t="s">
        <v>39</v>
      </c>
      <c r="I14" s="24">
        <v>15</v>
      </c>
      <c r="J14" s="24"/>
      <c r="K14" s="24">
        <v>15</v>
      </c>
      <c r="L14" s="24"/>
      <c r="M14" s="7"/>
      <c r="N14" s="30"/>
    </row>
    <row r="15" ht="151" customHeight="1" spans="1:14">
      <c r="A15" s="14"/>
      <c r="B15" s="7"/>
      <c r="C15" s="10" t="s">
        <v>40</v>
      </c>
      <c r="D15" s="18" t="s">
        <v>41</v>
      </c>
      <c r="E15" s="18"/>
      <c r="F15" s="18"/>
      <c r="G15" s="19" t="s">
        <v>42</v>
      </c>
      <c r="H15" s="19" t="s">
        <v>42</v>
      </c>
      <c r="I15" s="33">
        <v>4</v>
      </c>
      <c r="J15" s="33"/>
      <c r="K15" s="33">
        <v>4</v>
      </c>
      <c r="L15" s="33"/>
      <c r="M15" s="7"/>
      <c r="N15" s="30"/>
    </row>
    <row r="16" ht="158" customHeight="1" spans="1:14">
      <c r="A16" s="14"/>
      <c r="B16" s="7"/>
      <c r="C16" s="10"/>
      <c r="D16" s="20" t="s">
        <v>43</v>
      </c>
      <c r="E16" s="21"/>
      <c r="F16" s="22"/>
      <c r="G16" s="19" t="s">
        <v>42</v>
      </c>
      <c r="H16" s="19" t="s">
        <v>42</v>
      </c>
      <c r="I16" s="20">
        <v>5</v>
      </c>
      <c r="J16" s="22"/>
      <c r="K16" s="20">
        <v>5</v>
      </c>
      <c r="L16" s="22"/>
      <c r="M16" s="30"/>
      <c r="N16" s="34"/>
    </row>
    <row r="17" ht="105" customHeight="1" spans="1:14">
      <c r="A17" s="14"/>
      <c r="B17" s="7"/>
      <c r="C17" s="10"/>
      <c r="D17" s="15" t="s">
        <v>44</v>
      </c>
      <c r="E17" s="15"/>
      <c r="F17" s="15"/>
      <c r="G17" s="16" t="s">
        <v>42</v>
      </c>
      <c r="H17" s="16" t="s">
        <v>42</v>
      </c>
      <c r="I17" s="7">
        <v>2</v>
      </c>
      <c r="J17" s="7"/>
      <c r="K17" s="7">
        <v>1.6</v>
      </c>
      <c r="L17" s="7"/>
      <c r="M17" s="15" t="s">
        <v>45</v>
      </c>
      <c r="N17" s="15"/>
    </row>
    <row r="18" ht="48" customHeight="1" spans="1:14">
      <c r="A18" s="14"/>
      <c r="B18" s="7"/>
      <c r="C18" s="10" t="s">
        <v>46</v>
      </c>
      <c r="D18" s="15" t="s">
        <v>47</v>
      </c>
      <c r="E18" s="15"/>
      <c r="F18" s="15"/>
      <c r="G18" s="16" t="s">
        <v>48</v>
      </c>
      <c r="H18" s="7" t="s">
        <v>49</v>
      </c>
      <c r="I18" s="7">
        <v>2</v>
      </c>
      <c r="J18" s="7"/>
      <c r="K18" s="7">
        <v>2</v>
      </c>
      <c r="L18" s="7"/>
      <c r="M18" s="7"/>
      <c r="N18" s="30"/>
    </row>
    <row r="19" spans="1:14">
      <c r="A19" s="14"/>
      <c r="B19" s="7"/>
      <c r="C19" s="10"/>
      <c r="D19" s="15" t="s">
        <v>50</v>
      </c>
      <c r="E19" s="15"/>
      <c r="F19" s="15"/>
      <c r="G19" s="16" t="s">
        <v>51</v>
      </c>
      <c r="H19" s="7" t="s">
        <v>52</v>
      </c>
      <c r="I19" s="7">
        <v>2</v>
      </c>
      <c r="J19" s="7"/>
      <c r="K19" s="7">
        <v>2</v>
      </c>
      <c r="L19" s="7"/>
      <c r="M19" s="7"/>
      <c r="N19" s="30"/>
    </row>
    <row r="20" ht="48" customHeight="1" spans="1:14">
      <c r="A20" s="14"/>
      <c r="B20" s="7" t="s">
        <v>53</v>
      </c>
      <c r="C20" s="7" t="s">
        <v>54</v>
      </c>
      <c r="D20" s="15" t="s">
        <v>55</v>
      </c>
      <c r="E20" s="15"/>
      <c r="F20" s="15"/>
      <c r="G20" s="16" t="s">
        <v>56</v>
      </c>
      <c r="H20" s="7" t="s">
        <v>57</v>
      </c>
      <c r="I20" s="7">
        <v>10</v>
      </c>
      <c r="J20" s="7"/>
      <c r="K20" s="7">
        <v>10</v>
      </c>
      <c r="L20" s="7"/>
      <c r="M20" s="7"/>
      <c r="N20" s="30"/>
    </row>
    <row r="21" ht="32" customHeight="1" spans="1:14">
      <c r="A21" s="14"/>
      <c r="B21" s="7" t="s">
        <v>58</v>
      </c>
      <c r="C21" s="23" t="s">
        <v>59</v>
      </c>
      <c r="D21" s="24"/>
      <c r="E21" s="24"/>
      <c r="F21" s="24"/>
      <c r="G21" s="7"/>
      <c r="H21" s="7"/>
      <c r="I21" s="35"/>
      <c r="J21" s="35"/>
      <c r="K21" s="35"/>
      <c r="L21" s="35"/>
      <c r="M21" s="30"/>
      <c r="N21" s="34"/>
    </row>
    <row r="22" ht="82" customHeight="1" spans="1:14">
      <c r="A22" s="14"/>
      <c r="B22" s="7"/>
      <c r="C22" s="7" t="s">
        <v>60</v>
      </c>
      <c r="D22" s="15" t="s">
        <v>61</v>
      </c>
      <c r="E22" s="15"/>
      <c r="F22" s="15"/>
      <c r="G22" s="7" t="s">
        <v>62</v>
      </c>
      <c r="H22" s="7" t="s">
        <v>62</v>
      </c>
      <c r="I22" s="7">
        <v>10</v>
      </c>
      <c r="J22" s="7"/>
      <c r="K22" s="7">
        <v>9</v>
      </c>
      <c r="L22" s="7"/>
      <c r="M22" s="15" t="s">
        <v>63</v>
      </c>
      <c r="N22" s="15"/>
    </row>
    <row r="23" ht="85" customHeight="1" spans="1:14">
      <c r="A23" s="14"/>
      <c r="B23" s="7"/>
      <c r="C23" s="7" t="s">
        <v>64</v>
      </c>
      <c r="D23" s="15" t="s">
        <v>65</v>
      </c>
      <c r="E23" s="15"/>
      <c r="F23" s="15"/>
      <c r="G23" s="7" t="s">
        <v>62</v>
      </c>
      <c r="H23" s="7" t="s">
        <v>62</v>
      </c>
      <c r="I23" s="7">
        <v>10</v>
      </c>
      <c r="J23" s="7"/>
      <c r="K23" s="7">
        <v>9</v>
      </c>
      <c r="L23" s="7"/>
      <c r="M23" s="15" t="s">
        <v>66</v>
      </c>
      <c r="N23" s="15"/>
    </row>
    <row r="24" ht="32" customHeight="1" spans="1:14">
      <c r="A24" s="14"/>
      <c r="B24" s="7"/>
      <c r="C24" s="23" t="s">
        <v>67</v>
      </c>
      <c r="D24" s="24"/>
      <c r="E24" s="24"/>
      <c r="F24" s="24"/>
      <c r="G24" s="25"/>
      <c r="H24" s="25"/>
      <c r="I24" s="35"/>
      <c r="J24" s="35"/>
      <c r="K24" s="7"/>
      <c r="L24" s="7"/>
      <c r="M24" s="23"/>
      <c r="N24" s="36"/>
    </row>
    <row r="25" ht="42" spans="1:14">
      <c r="A25" s="14"/>
      <c r="B25" s="7" t="s">
        <v>68</v>
      </c>
      <c r="C25" s="7" t="s">
        <v>69</v>
      </c>
      <c r="D25" s="15" t="s">
        <v>70</v>
      </c>
      <c r="E25" s="15"/>
      <c r="F25" s="15"/>
      <c r="G25" s="7" t="s">
        <v>71</v>
      </c>
      <c r="H25" s="26">
        <v>1</v>
      </c>
      <c r="I25" s="7">
        <v>10</v>
      </c>
      <c r="J25" s="7"/>
      <c r="K25" s="7">
        <v>10</v>
      </c>
      <c r="L25" s="7"/>
      <c r="M25" s="7"/>
      <c r="N25" s="30"/>
    </row>
    <row r="26" spans="1:14">
      <c r="A26" s="24" t="s">
        <v>72</v>
      </c>
      <c r="B26" s="24"/>
      <c r="C26" s="27"/>
      <c r="D26" s="24"/>
      <c r="E26" s="24"/>
      <c r="F26" s="24"/>
      <c r="G26" s="24"/>
      <c r="H26" s="24"/>
      <c r="I26" s="24">
        <v>100</v>
      </c>
      <c r="J26" s="24"/>
      <c r="K26" s="24">
        <f>SUM(K13:L25,N6)</f>
        <v>97.6</v>
      </c>
      <c r="L26" s="24"/>
      <c r="M26" s="37"/>
      <c r="N26" s="38"/>
    </row>
  </sheetData>
  <autoFilter xmlns:etc="http://www.wps.cn/officeDocument/2017/etCustomData" ref="A12:N26" etc:filterBottomFollowUsedRange="0">
    <extLst/>
  </autoFilter>
  <mergeCells count="10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3:B19"/>
    <mergeCell ref="B21:B24"/>
    <mergeCell ref="C13:C14"/>
    <mergeCell ref="C15:C17"/>
    <mergeCell ref="C18:C19"/>
    <mergeCell ref="A5:B9"/>
  </mergeCells>
  <printOptions gridLines="1"/>
  <pageMargins left="0.554861111111111" right="0.554861111111111" top="0.550694444444444" bottom="0.236111111111111" header="0.5" footer="0.5"/>
  <pageSetup paperSize="9" scale="7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2022-03-28T09:44:00Z</dcterms:created>
  <dcterms:modified xsi:type="dcterms:W3CDTF">2025-08-25T08:58:19Z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95003C68D6D625A70625A8685B2EC892_43</vt:lpwstr>
  </property>
</Properties>
</file>